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C:\SQLBI\Books\DAX Patterns 2.0\Patterns\18 - New and returning customers\Demo\"/>
    </mc:Choice>
  </mc:AlternateContent>
  <xr:revisionPtr revIDLastSave="0" documentId="13_ncr:1_{C7F1431C-DBB2-412A-9538-7AEB6C3C75F7}" xr6:coauthVersionLast="45" xr6:coauthVersionMax="45" xr10:uidLastSave="{00000000-0000-0000-0000-000000000000}"/>
  <bookViews>
    <workbookView xWindow="-33170" yWindow="2850" windowWidth="29800" windowHeight="15370" xr2:uid="{00000000-000D-0000-FFFF-FFFF00000000}"/>
  </bookViews>
  <sheets>
    <sheet name="Sample New and Returning" sheetId="6" r:id="rId1"/>
    <sheet name="Sample Recovered" sheetId="9" r:id="rId2"/>
    <sheet name="Sales Demo" sheetId="8" r:id="rId3"/>
  </sheets>
  <definedNames>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Name1">#N/A</definedName>
    <definedName name="Slicer_Name11">#N/A</definedName>
    <definedName name="Slicer_Name12">#N/A</definedName>
  </definedNames>
  <calcPr calcId="191029"/>
  <pivotCaches>
    <pivotCache cacheId="74" r:id="rId4"/>
    <pivotCache cacheId="78" r:id="rId5"/>
    <pivotCache cacheId="82" r:id="rId6"/>
  </pivotCaches>
  <extLst>
    <ext xmlns:x14="http://schemas.microsoft.com/office/spreadsheetml/2009/9/main" uri="{876F7934-8845-4945-9796-88D515C7AA90}">
      <x14:pivotCaches>
        <pivotCache cacheId="73" r:id="rId7"/>
        <pivotCache cacheId="77" r:id="rId8"/>
        <pivotCache cacheId="81" r:id="rId9"/>
      </x14:pivotCaches>
    </ext>
    <ext xmlns:x14="http://schemas.microsoft.com/office/spreadsheetml/2009/9/main" uri="{BBE1A952-AA13-448e-AADC-164F8A28A991}">
      <x14:slicerCaches>
        <x14:slicerCache r:id="rId10"/>
        <x14:slicerCache r:id="rId11"/>
        <x14:slicerCache r:id="rId12"/>
        <x14:slicerCache r:id="rId13"/>
        <x14:slicerCache r:id="rId14"/>
        <x14:slicerCache r:id="rId15"/>
        <x14:slicerCache r:id="rId16"/>
        <x14:slicerCache r:id="rId17"/>
        <x14:slicerCache r:id="rId1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<sst xmlns="http://schemas.openxmlformats.org/spreadsheetml/2006/main" count="146" uniqueCount="28">
  <si>
    <t>Row Labels</t>
  </si>
  <si>
    <t>CY 2007</t>
  </si>
  <si>
    <t>Grand Total</t>
  </si>
  <si>
    <t>April</t>
  </si>
  <si>
    <t>August</t>
  </si>
  <si>
    <t>January</t>
  </si>
  <si>
    <t>June</t>
  </si>
  <si>
    <t>May</t>
  </si>
  <si>
    <t># Customers</t>
  </si>
  <si>
    <t># New Customers</t>
  </si>
  <si>
    <t># Returning Customers</t>
  </si>
  <si>
    <t># Lost Customers</t>
  </si>
  <si>
    <t>March</t>
  </si>
  <si>
    <t>July</t>
  </si>
  <si>
    <t># Temporarily Lost Customers</t>
  </si>
  <si>
    <t>Sales New Customers</t>
  </si>
  <si>
    <t>Sales Returning Customers</t>
  </si>
  <si>
    <t>Sales Recovered Customers</t>
  </si>
  <si>
    <t>Sales Lost Customers (12M)</t>
  </si>
  <si>
    <t>February</t>
  </si>
  <si>
    <t>September</t>
  </si>
  <si>
    <t>October</t>
  </si>
  <si>
    <t>November</t>
  </si>
  <si>
    <t>December</t>
  </si>
  <si>
    <t># Recovered Customers</t>
  </si>
  <si>
    <t>CY 2008</t>
  </si>
  <si>
    <t>CY 2009</t>
  </si>
  <si>
    <t>CY 2010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</si>
</sst>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4.xml"/><Relationship Id="rId18" Type="http://schemas.microsoft.com/office/2007/relationships/slicerCache" Target="slicerCaches/slicerCache9.xml"/><Relationship Id="rId26" Type="http://schemas.openxmlformats.org/officeDocument/2006/relationships/customXml" Target="../customXml/item3.xml"/><Relationship Id="rId39" Type="http://schemas.openxmlformats.org/officeDocument/2006/relationships/customXml" Target="../customXml/item16.xml"/><Relationship Id="rId21" Type="http://schemas.openxmlformats.org/officeDocument/2006/relationships/styles" Target="styles.xml"/><Relationship Id="rId34" Type="http://schemas.openxmlformats.org/officeDocument/2006/relationships/customXml" Target="../customXml/item11.xml"/><Relationship Id="rId42" Type="http://schemas.openxmlformats.org/officeDocument/2006/relationships/customXml" Target="../customXml/item19.xml"/><Relationship Id="rId47" Type="http://schemas.openxmlformats.org/officeDocument/2006/relationships/customXml" Target="../customXml/item24.xml"/><Relationship Id="rId50" Type="http://schemas.openxmlformats.org/officeDocument/2006/relationships/customXml" Target="../customXml/item27.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microsoft.com/office/2007/relationships/slicerCache" Target="slicerCaches/slicerCache7.xml"/><Relationship Id="rId29" Type="http://schemas.openxmlformats.org/officeDocument/2006/relationships/customXml" Target="../customXml/item6.xml"/><Relationship Id="rId11" Type="http://schemas.microsoft.com/office/2007/relationships/slicerCache" Target="slicerCaches/slicerCache2.xml"/><Relationship Id="rId24" Type="http://schemas.openxmlformats.org/officeDocument/2006/relationships/customXml" Target="../customXml/item1.xml"/><Relationship Id="rId32" Type="http://schemas.openxmlformats.org/officeDocument/2006/relationships/customXml" Target="../customXml/item9.xml"/><Relationship Id="rId37" Type="http://schemas.openxmlformats.org/officeDocument/2006/relationships/customXml" Target="../customXml/item14.xml"/><Relationship Id="rId40" Type="http://schemas.openxmlformats.org/officeDocument/2006/relationships/customXml" Target="../customXml/item17.xml"/><Relationship Id="rId45" Type="http://schemas.openxmlformats.org/officeDocument/2006/relationships/customXml" Target="../customXml/item22.xml"/><Relationship Id="rId53" Type="http://schemas.openxmlformats.org/officeDocument/2006/relationships/customXml" Target="../customXml/item30.xml"/><Relationship Id="rId5" Type="http://schemas.openxmlformats.org/officeDocument/2006/relationships/pivotCacheDefinition" Target="pivotCache/pivotCacheDefinition2.xml"/><Relationship Id="rId10" Type="http://schemas.microsoft.com/office/2007/relationships/slicerCache" Target="slicerCaches/slicerCache1.xml"/><Relationship Id="rId19" Type="http://schemas.openxmlformats.org/officeDocument/2006/relationships/theme" Target="theme/theme1.xml"/><Relationship Id="rId31" Type="http://schemas.openxmlformats.org/officeDocument/2006/relationships/customXml" Target="../customXml/item8.xml"/><Relationship Id="rId44" Type="http://schemas.openxmlformats.org/officeDocument/2006/relationships/customXml" Target="../customXml/item21.xml"/><Relationship Id="rId52" Type="http://schemas.openxmlformats.org/officeDocument/2006/relationships/customXml" Target="../customXml/item29.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4" Type="http://schemas.microsoft.com/office/2007/relationships/slicerCache" Target="slicerCaches/slicerCache5.xml"/><Relationship Id="rId22" Type="http://schemas.openxmlformats.org/officeDocument/2006/relationships/sharedStrings" Target="sharedStrings.xml"/><Relationship Id="rId27" Type="http://schemas.openxmlformats.org/officeDocument/2006/relationships/customXml" Target="../customXml/item4.xml"/><Relationship Id="rId30" Type="http://schemas.openxmlformats.org/officeDocument/2006/relationships/customXml" Target="../customXml/item7.xml"/><Relationship Id="rId35" Type="http://schemas.openxmlformats.org/officeDocument/2006/relationships/customXml" Target="../customXml/item12.xml"/><Relationship Id="rId43" Type="http://schemas.openxmlformats.org/officeDocument/2006/relationships/customXml" Target="../customXml/item20.xml"/><Relationship Id="rId48" Type="http://schemas.openxmlformats.org/officeDocument/2006/relationships/customXml" Target="../customXml/item25.xml"/><Relationship Id="rId8" Type="http://schemas.openxmlformats.org/officeDocument/2006/relationships/pivotCacheDefinition" Target="pivotCache/pivotCacheDefinition5.xml"/><Relationship Id="rId51" Type="http://schemas.openxmlformats.org/officeDocument/2006/relationships/customXml" Target="../customXml/item28.xml"/><Relationship Id="rId3" Type="http://schemas.openxmlformats.org/officeDocument/2006/relationships/worksheet" Target="worksheets/sheet3.xml"/><Relationship Id="rId12" Type="http://schemas.microsoft.com/office/2007/relationships/slicerCache" Target="slicerCaches/slicerCache3.xml"/><Relationship Id="rId17" Type="http://schemas.microsoft.com/office/2007/relationships/slicerCache" Target="slicerCaches/slicerCache8.xml"/><Relationship Id="rId25" Type="http://schemas.openxmlformats.org/officeDocument/2006/relationships/customXml" Target="../customXml/item2.xml"/><Relationship Id="rId33" Type="http://schemas.openxmlformats.org/officeDocument/2006/relationships/customXml" Target="../customXml/item10.xml"/><Relationship Id="rId38" Type="http://schemas.openxmlformats.org/officeDocument/2006/relationships/customXml" Target="../customXml/item15.xml"/><Relationship Id="rId46" Type="http://schemas.openxmlformats.org/officeDocument/2006/relationships/customXml" Target="../customXml/item23.xml"/><Relationship Id="rId20" Type="http://schemas.openxmlformats.org/officeDocument/2006/relationships/connections" Target="connections.xml"/><Relationship Id="rId41" Type="http://schemas.openxmlformats.org/officeDocument/2006/relationships/customXml" Target="../customXml/item18.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microsoft.com/office/2007/relationships/slicerCache" Target="slicerCaches/slicerCache6.xml"/><Relationship Id="rId23" Type="http://schemas.openxmlformats.org/officeDocument/2006/relationships/powerPivotData" Target="model/item.data"/><Relationship Id="rId28" Type="http://schemas.openxmlformats.org/officeDocument/2006/relationships/customXml" Target="../customXml/item5.xml"/><Relationship Id="rId36" Type="http://schemas.openxmlformats.org/officeDocument/2006/relationships/customXml" Target="../customXml/item13.xml"/><Relationship Id="rId49" Type="http://schemas.openxmlformats.org/officeDocument/2006/relationships/customXml" Target="../customXml/item26.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2948940</xdr:colOff>
      <xdr:row>8</xdr:row>
      <xdr:rowOff>38100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53341</xdr:rowOff>
    </xdr:from>
    <xdr:to>
      <xdr:col>0</xdr:col>
      <xdr:colOff>2948940</xdr:colOff>
      <xdr:row>7</xdr:row>
      <xdr:rowOff>144781</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38100</xdr:rowOff>
    </xdr:from>
    <xdr:to>
      <xdr:col>0</xdr:col>
      <xdr:colOff>3093720</xdr:colOff>
      <xdr:row>28</xdr:row>
      <xdr:rowOff>15239</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192129629" createdVersion="5" refreshedVersion="6" minRefreshableVersion="3" recordCount="0" supportSubquery="1" supportAdvancedDrill="1" xr:uid="{A48B43FA-9122-4BBD-A1B9-E98DF6212BD8}">
  <cacheSource type="external" connectionId="9"/>
  <cacheFields count="9">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Measures].[# Temporarily Lost Customers]" caption="# Temporarily Lost Customers" numFmtId="0" hierarchy="106"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7"/>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oneField="1">
      <fieldsUsage count="1">
        <fieldUsage x="6"/>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20949074" createdVersion="5" refreshedVersion="6" minRefreshableVersion="3" recordCount="0" supportSubquery="1" supportAdvancedDrill="1" xr:uid="{7F3E9079-B7A7-4E4C-A117-7184BC762E0A}">
  <cacheSource type="external" connectionId="9"/>
  <cacheFields count="9">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Customers]" caption="# Customers" numFmtId="0" hierarchy="101" level="32767"/>
    <cacheField name="[Measures].[# Recovered Customers]" caption="# Recovered Customers" numFmtId="0" hierarchy="104" level="32767"/>
    <cacheField name="[Measures].[# Temporarily Lost Customers]" caption="# Temporarily Lost Customers" numFmtId="0" hierarchy="106" level="32767"/>
    <cacheField name="[Measures].[# Returning Customers]" caption="# Returning Customers" numFmtId="0" hierarchy="105" level="32767"/>
    <cacheField name="[Measures].[# New Customers]" caption="# New Customers" numFmtId="0" hierarchy="103" level="32767"/>
    <cacheField name="[Product].[Category].[Category]" caption="Category" numFmtId="0" hierarchy="46" level="1">
      <sharedItems containsSemiMixedTypes="0" containsNonDate="0" containsString="0"/>
    </cacheField>
    <cacheField name="[Customer].[Name].[Name]" caption="Name" numFmtId="0" hierarchy="2"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8"/>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cacheHierarchy uniqueName="[Measures].[# New Customers]" caption="# New Customers" measure="1" displayFolder="" measureGroup="Sales" count="0" oneField="1">
      <fieldsUsage count="1">
        <fieldUsage x="6"/>
      </fieldsUsage>
    </cacheHierarchy>
    <cacheHierarchy uniqueName="[Measures].[# Recovered Customers]" caption="# Recovered Customers" measure="1" displayFolder="" measureGroup="Sales" count="0" oneField="1">
      <fieldsUsage count="1">
        <fieldUsage x="3"/>
      </fieldsUsage>
    </cacheHierarchy>
    <cacheHierarchy uniqueName="[Measures].[# Returning Customers]" caption="# Returning Customers" measure="1" displayFolder="" measureGroup="Sales" count="0" oneField="1">
      <fieldsUsage count="1">
        <fieldUsage x="5"/>
      </fieldsUsage>
    </cacheHierarchy>
    <cacheHierarchy uniqueName="[Measures].[# Temporarily Lost Customers]" caption="# Temporarily Lost Customers" measure="1" displayFolder="" measureGroup="Sales" count="0" oneField="1">
      <fieldsUsage count="1">
        <fieldUsage x="4"/>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230324077" createdVersion="5" refreshedVersion="6" minRefreshableVersion="3" recordCount="0" supportSubquery="1" supportAdvancedDrill="1" xr:uid="{A24B2BC3-F855-4575-B894-8BEA0803AFF0}">
  <cacheSource type="external" connectionId="9"/>
  <cacheFields count="8">
    <cacheField name="[Date].[Month].[Month]" caption="Month" numFmtId="0" hierarchy="27" level="1">
      <sharedItems count="12">
        <s v="January"/>
        <s v="February"/>
        <s v="March"/>
        <s v="April"/>
        <s v="May"/>
        <s v="June"/>
        <s v="July"/>
        <s v="August"/>
        <s v="September"/>
        <s v="October"/>
        <s v="November"/>
        <s v="December"/>
      </sharedItems>
    </cacheField>
    <cacheField name="[Date].[Calendar Year].[Calendar Year]" caption="Calendar Year" numFmtId="0" hierarchy="24" level="1">
      <sharedItems count="4">
        <s v="CY 2007"/>
        <s v="CY 2008"/>
        <s v="CY 2009"/>
        <s v="CY 2010"/>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5"/>
      </fieldsUsage>
    </cacheHierarchy>
    <cacheHierarchy uniqueName="[Measures].[Sales New Customers]" caption="Sales New Customers" measure="1" displayFolder="" measureGroup="Sales" count="0" oneField="1">
      <fieldsUsage count="1">
        <fieldUsage x="2"/>
      </fieldsUsage>
    </cacheHierarchy>
    <cacheHierarchy uniqueName="[Measures].[Sales Recovered Customers]" caption="Sales Recovered Customers" measure="1" displayFolder="" measureGroup="Sales" count="0" oneField="1">
      <fieldsUsage count="1">
        <fieldUsage x="4"/>
      </fieldsUsage>
    </cacheHierarchy>
    <cacheHierarchy uniqueName="[Measures].[Sales Returning Customers]" caption="Sales Returning Customers" measure="1" displayFolder="" measureGroup="Sales" count="0" oneField="1">
      <fieldsUsage count="1">
        <fieldUsage x="3"/>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173958332" createdVersion="3" refreshedVersion="6" minRefreshableVersion="3" recordCount="0" supportSubquery="1" supportAdvancedDrill="1" xr:uid="{759A8587-EFDF-4990-B3B9-C4772074A503}">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79090196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195717593" createdVersion="3" refreshedVersion="6" minRefreshableVersion="3" recordCount="0" supportSubquery="1" supportAdvancedDrill="1" xr:uid="{BC8D0E91-A6C4-4AF7-9CF2-F764D154508E}">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6048176"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994.004212500004" createdVersion="3" refreshedVersion="6" minRefreshableVersion="3" recordCount="0" supportSubquery="1" supportAdvancedDrill="1" xr:uid="{87D65492-FC55-4E50-8A4D-E82412977D96}">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31569914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74" applyNumberFormats="0" applyBorderFormats="0" applyFontFormats="0" applyPatternFormats="0" applyAlignmentFormats="0" applyWidthHeightFormats="1" dataCaption="Values" tag="5f405be2-8c80-4406-9924-127d9c083fad" updatedVersion="6" minRefreshableVersion="3" useAutoFormatting="1" itemPrintTitles="1" createdVersion="5" indent="0" outline="1" outlineData="1" multipleFieldFilters="0">
  <location ref="B3:G46" firstHeaderRow="0" firstDataRow="1" firstDataCol="1"/>
  <pivotFields count="9">
    <pivotField axis="axisRow" allDrilled="1" showAll="0" dataSourceSort="1" defaultAttributeDrillState="1">
      <items count="5">
        <item s="1" x="0"/>
        <item s="1" x="1"/>
        <item s="1" x="2"/>
        <item s="1" x="3"/>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howAll="0"/>
    <pivotField allDrilled="1" showAll="0" dataSourceSort="1" defaultAttributeDrillState="1"/>
    <pivotField allDrilled="1" showAll="0" dataSourceSort="1" defaultAttributeDrillState="1"/>
  </pivotFields>
  <rowFields count="2">
    <field x="0"/>
    <field x="1"/>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5">
    <i>
      <x/>
    </i>
    <i i="1">
      <x v="1"/>
    </i>
    <i i="2">
      <x v="2"/>
    </i>
    <i i="3">
      <x v="3"/>
    </i>
    <i i="4">
      <x v="4"/>
    </i>
  </colItems>
  <dataFields count="5">
    <dataField fld="2" subtotal="count" baseField="0" baseItem="0"/>
    <dataField fld="3" subtotal="count" baseField="0" baseItem="0"/>
    <dataField fld="5" subtotal="count" baseField="0" baseItem="0"/>
    <dataField fld="4" subtotal="count" baseField="0" baseItem="0"/>
    <dataField fld="6"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78"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outline="1" outlineData="1" multipleFieldFilters="0">
  <location ref="B3:G46" firstHeaderRow="0" firstDataRow="1" firstDataCol="1"/>
  <pivotFields count="9">
    <pivotField axis="axisRow" allDrilled="1" showAll="0" dataSourceSort="1" defaultAttributeDrillState="1">
      <items count="5">
        <item s="1" x="0"/>
        <item s="1" x="1"/>
        <item s="1" x="2"/>
        <item s="1" x="3"/>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2">
    <field x="0"/>
    <field x="1"/>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5">
    <i>
      <x/>
    </i>
    <i i="1">
      <x v="1"/>
    </i>
    <i i="2">
      <x v="2"/>
    </i>
    <i i="3">
      <x v="3"/>
    </i>
    <i i="4">
      <x v="4"/>
    </i>
  </colItems>
  <dataFields count="5">
    <dataField fld="2" subtotal="count" baseField="0" baseItem="0"/>
    <dataField fld="3" subtotal="count" baseField="0" baseItem="0"/>
    <dataField fld="4" subtotal="count" baseField="0" baseItem="0"/>
    <dataField fld="5" subtotal="count" baseField="0" baseItem="0"/>
    <dataField fld="6"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82"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outline="1" outlineData="1" multipleFieldFilters="0">
  <location ref="B3:F46"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xis="axisRow" allDrilled="1" showAll="0" dataSourceSort="1" defaultAttributeDrillState="1">
      <items count="5">
        <item s="1" x="0"/>
        <item s="1" x="1"/>
        <item s="1" x="2"/>
        <item s="1" x="3"/>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2">
    <field x="1"/>
    <field x="0"/>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790901969">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790901969">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4">
        <selection n="[Date].[Calendar Year].&amp;[CY 2007]"/>
        <selection n="[Date].[Calendar Year].&amp;[CY 2008]"/>
        <selection n="[Date].[Calendar Year].&amp;[CY 2009]"/>
        <selection n="[Date].[Calendar Year].&amp;[CY 2010]"/>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790901969">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315699141">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315699141">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315699141">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4">
        <selection n="[Date].[Calendar Year].&amp;[CY 2007]"/>
        <selection n="[Date].[Calendar Year].&amp;[CY 2008]"/>
        <selection n="[Date].[Calendar Year].&amp;[CY 2009]"/>
        <selection n="[Date].[Calendar Year].&amp;[CY 2010]"/>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16048176">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16048176">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4">
        <selection n="[Date].[Calendar Year].&amp;[CY 2007]"/>
        <selection n="[Date].[Calendar Year].&amp;[CY 2008]"/>
        <selection n="[Date].[Calendar Year].&amp;[CY 2009]"/>
        <selection n="[Date].[Calendar Year].&amp;[CY 2010]"/>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16048176">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startItem="52" level="1" rowHeight="234950"/>
  <slicer name="Calendar Year 1" xr10:uid="{DCB9B258-E16F-4156-834E-922675A48259}" cache="Slicer_Calendar_Year1" caption="Calendar Year"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G46"/>
  <sheetViews>
    <sheetView showGridLines="0" tabSelected="1" workbookViewId="0">
      <selection activeCell="B3" sqref="B3"/>
    </sheetView>
  </sheetViews>
  <sheetFormatPr defaultRowHeight="14.5" x14ac:dyDescent="0.35"/>
  <cols>
    <col min="1" max="1" width="43.81640625" customWidth="1"/>
    <col min="2" max="2" width="13.7265625" bestFit="1" customWidth="1"/>
    <col min="3" max="3" width="11.26953125" bestFit="1" customWidth="1"/>
    <col min="4" max="4" width="15.54296875" bestFit="1" customWidth="1"/>
    <col min="5" max="5" width="15.26953125" bestFit="1" customWidth="1"/>
    <col min="6" max="6" width="20.08984375" bestFit="1" customWidth="1"/>
    <col min="7" max="7" width="26.08984375" bestFit="1" customWidth="1"/>
  </cols>
  <sheetData>
    <row r="3" spans="2:7" x14ac:dyDescent="0.35">
      <c r="B3" s="1" t="s">
        <v>0</v>
      </c>
      <c r="C3" t="s">
        <v>8</v>
      </c>
      <c r="D3" t="s">
        <v>9</v>
      </c>
      <c r="E3" t="s">
        <v>11</v>
      </c>
      <c r="F3" t="s">
        <v>10</v>
      </c>
      <c r="G3" t="s">
        <v>14</v>
      </c>
    </row>
    <row r="4" spans="2:7" x14ac:dyDescent="0.35">
      <c r="B4" s="2" t="s">
        <v>1</v>
      </c>
      <c r="C4" s="4">
        <v>7999</v>
      </c>
      <c r="D4" s="4">
        <v>7999</v>
      </c>
      <c r="E4" s="4">
        <v>6627</v>
      </c>
      <c r="F4" s="4"/>
      <c r="G4" s="4"/>
    </row>
    <row r="5" spans="2:7" x14ac:dyDescent="0.35">
      <c r="B5" s="3" t="s">
        <v>5</v>
      </c>
      <c r="C5" s="4">
        <v>1375</v>
      </c>
      <c r="D5" s="4">
        <v>1375</v>
      </c>
      <c r="E5" s="4"/>
      <c r="F5" s="4"/>
      <c r="G5" s="4"/>
    </row>
    <row r="6" spans="2:7" x14ac:dyDescent="0.35">
      <c r="B6" s="3" t="s">
        <v>19</v>
      </c>
      <c r="C6" s="4">
        <v>1153</v>
      </c>
      <c r="D6" s="4">
        <v>1132</v>
      </c>
      <c r="E6" s="4"/>
      <c r="F6" s="4">
        <v>27</v>
      </c>
      <c r="G6" s="4"/>
    </row>
    <row r="7" spans="2:7" x14ac:dyDescent="0.35">
      <c r="B7" s="3" t="s">
        <v>12</v>
      </c>
      <c r="C7" s="4">
        <v>1038</v>
      </c>
      <c r="D7" s="4">
        <v>1021</v>
      </c>
      <c r="E7" s="4">
        <v>1173</v>
      </c>
      <c r="F7" s="4">
        <v>28</v>
      </c>
      <c r="G7" s="4">
        <v>1339</v>
      </c>
    </row>
    <row r="8" spans="2:7" x14ac:dyDescent="0.35">
      <c r="B8" s="3" t="s">
        <v>3</v>
      </c>
      <c r="C8" s="4">
        <v>1197</v>
      </c>
      <c r="D8" s="4">
        <v>1147</v>
      </c>
      <c r="E8" s="4">
        <v>1020</v>
      </c>
      <c r="F8" s="4">
        <v>61</v>
      </c>
      <c r="G8" s="4">
        <v>1137</v>
      </c>
    </row>
    <row r="9" spans="2:7" x14ac:dyDescent="0.35">
      <c r="B9" s="3" t="s">
        <v>7</v>
      </c>
      <c r="C9" s="4">
        <v>1049</v>
      </c>
      <c r="D9" s="4">
        <v>994</v>
      </c>
      <c r="E9" s="4">
        <v>906</v>
      </c>
      <c r="F9" s="4">
        <v>65</v>
      </c>
      <c r="G9" s="4">
        <v>998</v>
      </c>
    </row>
    <row r="10" spans="2:7" x14ac:dyDescent="0.35">
      <c r="B10" s="3" t="s">
        <v>6</v>
      </c>
      <c r="C10" s="4">
        <v>643</v>
      </c>
      <c r="D10" s="4">
        <v>569</v>
      </c>
      <c r="E10" s="4">
        <v>990</v>
      </c>
      <c r="F10" s="4">
        <v>78</v>
      </c>
      <c r="G10" s="4">
        <v>1137</v>
      </c>
    </row>
    <row r="11" spans="2:7" x14ac:dyDescent="0.35">
      <c r="B11" s="3" t="s">
        <v>13</v>
      </c>
      <c r="C11" s="4">
        <v>823</v>
      </c>
      <c r="D11" s="4">
        <v>758</v>
      </c>
      <c r="E11" s="4">
        <v>942</v>
      </c>
      <c r="F11" s="4">
        <v>79</v>
      </c>
      <c r="G11" s="4">
        <v>1034</v>
      </c>
    </row>
    <row r="12" spans="2:7" x14ac:dyDescent="0.35">
      <c r="B12" s="3" t="s">
        <v>4</v>
      </c>
      <c r="C12" s="4">
        <v>630</v>
      </c>
      <c r="D12" s="4">
        <v>588</v>
      </c>
      <c r="E12" s="4">
        <v>532</v>
      </c>
      <c r="F12" s="4">
        <v>52</v>
      </c>
      <c r="G12" s="4">
        <v>629</v>
      </c>
    </row>
    <row r="13" spans="2:7" x14ac:dyDescent="0.35">
      <c r="B13" s="3" t="s">
        <v>20</v>
      </c>
      <c r="C13" s="4">
        <v>675</v>
      </c>
      <c r="D13" s="4">
        <v>634</v>
      </c>
      <c r="E13" s="4">
        <v>645</v>
      </c>
      <c r="F13" s="4">
        <v>48</v>
      </c>
      <c r="G13" s="4">
        <v>806</v>
      </c>
    </row>
    <row r="14" spans="2:7" x14ac:dyDescent="0.35">
      <c r="B14" s="3" t="s">
        <v>21</v>
      </c>
      <c r="C14" s="4">
        <v>489</v>
      </c>
      <c r="D14" s="4">
        <v>439</v>
      </c>
      <c r="E14" s="4">
        <v>530</v>
      </c>
      <c r="F14" s="4">
        <v>65</v>
      </c>
      <c r="G14" s="4">
        <v>597</v>
      </c>
    </row>
    <row r="15" spans="2:7" x14ac:dyDescent="0.35">
      <c r="B15" s="3" t="s">
        <v>22</v>
      </c>
      <c r="C15" s="4">
        <v>693</v>
      </c>
      <c r="D15" s="4">
        <v>601</v>
      </c>
      <c r="E15" s="4">
        <v>595</v>
      </c>
      <c r="F15" s="4">
        <v>103</v>
      </c>
      <c r="G15" s="4">
        <v>653</v>
      </c>
    </row>
    <row r="16" spans="2:7" x14ac:dyDescent="0.35">
      <c r="B16" s="3" t="s">
        <v>23</v>
      </c>
      <c r="C16" s="4">
        <v>689</v>
      </c>
      <c r="D16" s="4">
        <v>579</v>
      </c>
      <c r="E16" s="4">
        <v>409</v>
      </c>
      <c r="F16" s="4">
        <v>130</v>
      </c>
      <c r="G16" s="4">
        <v>462</v>
      </c>
    </row>
    <row r="17" spans="2:7" x14ac:dyDescent="0.35">
      <c r="B17" s="2" t="s">
        <v>25</v>
      </c>
      <c r="C17" s="4">
        <v>3494</v>
      </c>
      <c r="D17" s="4">
        <v>2907</v>
      </c>
      <c r="E17" s="4">
        <v>3821</v>
      </c>
      <c r="F17" s="4">
        <v>666</v>
      </c>
      <c r="G17" s="4">
        <v>1331</v>
      </c>
    </row>
    <row r="18" spans="2:7" x14ac:dyDescent="0.35">
      <c r="B18" s="3" t="s">
        <v>5</v>
      </c>
      <c r="C18" s="4">
        <v>327</v>
      </c>
      <c r="D18" s="4">
        <v>250</v>
      </c>
      <c r="E18" s="4">
        <v>542</v>
      </c>
      <c r="F18" s="4">
        <v>83</v>
      </c>
      <c r="G18" s="4">
        <v>666</v>
      </c>
    </row>
    <row r="19" spans="2:7" x14ac:dyDescent="0.35">
      <c r="B19" s="3" t="s">
        <v>19</v>
      </c>
      <c r="C19" s="4">
        <v>358</v>
      </c>
      <c r="D19" s="4">
        <v>300</v>
      </c>
      <c r="E19" s="4">
        <v>585</v>
      </c>
      <c r="F19" s="4">
        <v>64</v>
      </c>
      <c r="G19" s="4">
        <v>678</v>
      </c>
    </row>
    <row r="20" spans="2:7" x14ac:dyDescent="0.35">
      <c r="B20" s="3" t="s">
        <v>12</v>
      </c>
      <c r="C20" s="4">
        <v>519</v>
      </c>
      <c r="D20" s="4">
        <v>463</v>
      </c>
      <c r="E20" s="4">
        <v>269</v>
      </c>
      <c r="F20" s="4">
        <v>59</v>
      </c>
      <c r="G20" s="4">
        <v>319</v>
      </c>
    </row>
    <row r="21" spans="2:7" x14ac:dyDescent="0.35">
      <c r="B21" s="3" t="s">
        <v>3</v>
      </c>
      <c r="C21" s="4">
        <v>668</v>
      </c>
      <c r="D21" s="4">
        <v>502</v>
      </c>
      <c r="E21" s="4">
        <v>227</v>
      </c>
      <c r="F21" s="4">
        <v>176</v>
      </c>
      <c r="G21" s="4">
        <v>330</v>
      </c>
    </row>
    <row r="22" spans="2:7" x14ac:dyDescent="0.35">
      <c r="B22" s="3" t="s">
        <v>7</v>
      </c>
      <c r="C22" s="4">
        <v>287</v>
      </c>
      <c r="D22" s="4">
        <v>194</v>
      </c>
      <c r="E22" s="4">
        <v>401</v>
      </c>
      <c r="F22" s="4">
        <v>99</v>
      </c>
      <c r="G22" s="4">
        <v>497</v>
      </c>
    </row>
    <row r="23" spans="2:7" x14ac:dyDescent="0.35">
      <c r="B23" s="3" t="s">
        <v>6</v>
      </c>
      <c r="C23" s="4">
        <v>430</v>
      </c>
      <c r="D23" s="4">
        <v>322</v>
      </c>
      <c r="E23" s="4">
        <v>540</v>
      </c>
      <c r="F23" s="4">
        <v>112</v>
      </c>
      <c r="G23" s="4">
        <v>629</v>
      </c>
    </row>
    <row r="24" spans="2:7" x14ac:dyDescent="0.35">
      <c r="B24" s="3" t="s">
        <v>13</v>
      </c>
      <c r="C24" s="4">
        <v>462</v>
      </c>
      <c r="D24" s="4">
        <v>307</v>
      </c>
      <c r="E24" s="4">
        <v>214</v>
      </c>
      <c r="F24" s="4">
        <v>163</v>
      </c>
      <c r="G24" s="4">
        <v>265</v>
      </c>
    </row>
    <row r="25" spans="2:7" x14ac:dyDescent="0.35">
      <c r="B25" s="3" t="s">
        <v>4</v>
      </c>
      <c r="C25" s="4">
        <v>322</v>
      </c>
      <c r="D25" s="4">
        <v>217</v>
      </c>
      <c r="E25" s="4">
        <v>408</v>
      </c>
      <c r="F25" s="4">
        <v>108</v>
      </c>
      <c r="G25" s="4">
        <v>423</v>
      </c>
    </row>
    <row r="26" spans="2:7" x14ac:dyDescent="0.35">
      <c r="B26" s="3" t="s">
        <v>20</v>
      </c>
      <c r="C26" s="4">
        <v>225</v>
      </c>
      <c r="D26" s="4">
        <v>165</v>
      </c>
      <c r="E26" s="4">
        <v>409</v>
      </c>
      <c r="F26" s="4">
        <v>69</v>
      </c>
      <c r="G26" s="4">
        <v>455</v>
      </c>
    </row>
    <row r="27" spans="2:7" x14ac:dyDescent="0.35">
      <c r="B27" s="3" t="s">
        <v>21</v>
      </c>
      <c r="C27" s="4">
        <v>146</v>
      </c>
      <c r="D27" s="4">
        <v>99</v>
      </c>
      <c r="E27" s="4">
        <v>275</v>
      </c>
      <c r="F27" s="4">
        <v>50</v>
      </c>
      <c r="G27" s="4">
        <v>311</v>
      </c>
    </row>
    <row r="28" spans="2:7" x14ac:dyDescent="0.35">
      <c r="B28" s="3" t="s">
        <v>22</v>
      </c>
      <c r="C28" s="4">
        <v>240</v>
      </c>
      <c r="D28" s="4">
        <v>152</v>
      </c>
      <c r="E28" s="4">
        <v>207</v>
      </c>
      <c r="F28" s="4">
        <v>95</v>
      </c>
      <c r="G28" s="4">
        <v>215</v>
      </c>
    </row>
    <row r="29" spans="2:7" x14ac:dyDescent="0.35">
      <c r="B29" s="3" t="s">
        <v>23</v>
      </c>
      <c r="C29" s="4">
        <v>214</v>
      </c>
      <c r="D29" s="4">
        <v>137</v>
      </c>
      <c r="E29" s="4">
        <v>119</v>
      </c>
      <c r="F29" s="4">
        <v>82</v>
      </c>
      <c r="G29" s="4">
        <v>124</v>
      </c>
    </row>
    <row r="30" spans="2:7" x14ac:dyDescent="0.35">
      <c r="B30" s="2" t="s">
        <v>26</v>
      </c>
      <c r="C30" s="4">
        <v>2735</v>
      </c>
      <c r="D30" s="4">
        <v>2225</v>
      </c>
      <c r="E30" s="4">
        <v>2593</v>
      </c>
      <c r="F30" s="4">
        <v>536</v>
      </c>
      <c r="G30" s="4">
        <v>434</v>
      </c>
    </row>
    <row r="31" spans="2:7" x14ac:dyDescent="0.35">
      <c r="B31" s="3" t="s">
        <v>5</v>
      </c>
      <c r="C31" s="4">
        <v>213</v>
      </c>
      <c r="D31" s="4">
        <v>160</v>
      </c>
      <c r="E31" s="4">
        <v>225</v>
      </c>
      <c r="F31" s="4">
        <v>62</v>
      </c>
      <c r="G31" s="4">
        <v>232</v>
      </c>
    </row>
    <row r="32" spans="2:7" x14ac:dyDescent="0.35">
      <c r="B32" s="3" t="s">
        <v>19</v>
      </c>
      <c r="C32" s="4">
        <v>255</v>
      </c>
      <c r="D32" s="4">
        <v>231</v>
      </c>
      <c r="E32" s="4">
        <v>188</v>
      </c>
      <c r="F32" s="4">
        <v>33</v>
      </c>
      <c r="G32" s="4">
        <v>206</v>
      </c>
    </row>
    <row r="33" spans="2:7" x14ac:dyDescent="0.35">
      <c r="B33" s="3" t="s">
        <v>12</v>
      </c>
      <c r="C33" s="4">
        <v>232</v>
      </c>
      <c r="D33" s="4">
        <v>164</v>
      </c>
      <c r="E33" s="4">
        <v>204</v>
      </c>
      <c r="F33" s="4">
        <v>72</v>
      </c>
      <c r="G33" s="4">
        <v>209</v>
      </c>
    </row>
    <row r="34" spans="2:7" x14ac:dyDescent="0.35">
      <c r="B34" s="3" t="s">
        <v>3</v>
      </c>
      <c r="C34" s="4">
        <v>146</v>
      </c>
      <c r="D34" s="4">
        <v>114</v>
      </c>
      <c r="E34" s="4">
        <v>160</v>
      </c>
      <c r="F34" s="4">
        <v>40</v>
      </c>
      <c r="G34" s="4">
        <v>247</v>
      </c>
    </row>
    <row r="35" spans="2:7" x14ac:dyDescent="0.35">
      <c r="B35" s="3" t="s">
        <v>7</v>
      </c>
      <c r="C35" s="4">
        <v>289</v>
      </c>
      <c r="D35" s="4">
        <v>179</v>
      </c>
      <c r="E35" s="4">
        <v>171</v>
      </c>
      <c r="F35" s="4">
        <v>118</v>
      </c>
      <c r="G35" s="4">
        <v>190</v>
      </c>
    </row>
    <row r="36" spans="2:7" x14ac:dyDescent="0.35">
      <c r="B36" s="3" t="s">
        <v>6</v>
      </c>
      <c r="C36" s="4">
        <v>351</v>
      </c>
      <c r="D36" s="4">
        <v>325</v>
      </c>
      <c r="E36" s="4">
        <v>108</v>
      </c>
      <c r="F36" s="4">
        <v>32</v>
      </c>
      <c r="G36" s="4">
        <v>138</v>
      </c>
    </row>
    <row r="37" spans="2:7" x14ac:dyDescent="0.35">
      <c r="B37" s="3" t="s">
        <v>13</v>
      </c>
      <c r="C37" s="4">
        <v>230</v>
      </c>
      <c r="D37" s="4">
        <v>145</v>
      </c>
      <c r="E37" s="4">
        <v>234</v>
      </c>
      <c r="F37" s="4">
        <v>96</v>
      </c>
      <c r="G37" s="4">
        <v>279</v>
      </c>
    </row>
    <row r="38" spans="2:7" x14ac:dyDescent="0.35">
      <c r="B38" s="3" t="s">
        <v>4</v>
      </c>
      <c r="C38" s="4">
        <v>301</v>
      </c>
      <c r="D38" s="4">
        <v>253</v>
      </c>
      <c r="E38" s="4">
        <v>342</v>
      </c>
      <c r="F38" s="4">
        <v>55</v>
      </c>
      <c r="G38" s="4">
        <v>342</v>
      </c>
    </row>
    <row r="39" spans="2:7" x14ac:dyDescent="0.35">
      <c r="B39" s="3" t="s">
        <v>20</v>
      </c>
      <c r="C39" s="4">
        <v>365</v>
      </c>
      <c r="D39" s="4">
        <v>257</v>
      </c>
      <c r="E39" s="4">
        <v>158</v>
      </c>
      <c r="F39" s="4">
        <v>116</v>
      </c>
      <c r="G39" s="4">
        <v>206</v>
      </c>
    </row>
    <row r="40" spans="2:7" x14ac:dyDescent="0.35">
      <c r="B40" s="3" t="s">
        <v>21</v>
      </c>
      <c r="C40" s="4">
        <v>306</v>
      </c>
      <c r="D40" s="4">
        <v>214</v>
      </c>
      <c r="E40" s="4">
        <v>288</v>
      </c>
      <c r="F40" s="4">
        <v>99</v>
      </c>
      <c r="G40" s="4">
        <v>288</v>
      </c>
    </row>
    <row r="41" spans="2:7" x14ac:dyDescent="0.35">
      <c r="B41" s="3" t="s">
        <v>22</v>
      </c>
      <c r="C41" s="4">
        <v>212</v>
      </c>
      <c r="D41" s="4">
        <v>107</v>
      </c>
      <c r="E41" s="4">
        <v>358</v>
      </c>
      <c r="F41" s="4">
        <v>110</v>
      </c>
      <c r="G41" s="4">
        <v>358</v>
      </c>
    </row>
    <row r="42" spans="2:7" x14ac:dyDescent="0.35">
      <c r="B42" s="3" t="s">
        <v>23</v>
      </c>
      <c r="C42" s="4">
        <v>333</v>
      </c>
      <c r="D42" s="4">
        <v>228</v>
      </c>
      <c r="E42" s="4">
        <v>273</v>
      </c>
      <c r="F42" s="4">
        <v>110</v>
      </c>
      <c r="G42" s="4">
        <v>273</v>
      </c>
    </row>
    <row r="43" spans="2:7" x14ac:dyDescent="0.35">
      <c r="B43" s="2" t="s">
        <v>27</v>
      </c>
      <c r="C43" s="4"/>
      <c r="D43" s="4"/>
      <c r="E43" s="4">
        <v>537</v>
      </c>
      <c r="F43" s="4"/>
      <c r="G43" s="4">
        <v>537</v>
      </c>
    </row>
    <row r="44" spans="2:7" x14ac:dyDescent="0.35">
      <c r="B44" s="3" t="s">
        <v>5</v>
      </c>
      <c r="C44" s="4"/>
      <c r="D44" s="4"/>
      <c r="E44" s="4">
        <v>207</v>
      </c>
      <c r="F44" s="4"/>
      <c r="G44" s="4">
        <v>207</v>
      </c>
    </row>
    <row r="45" spans="2:7" x14ac:dyDescent="0.35">
      <c r="B45" s="3" t="s">
        <v>19</v>
      </c>
      <c r="C45" s="4"/>
      <c r="D45" s="4"/>
      <c r="E45" s="4">
        <v>333</v>
      </c>
      <c r="F45" s="4"/>
      <c r="G45" s="4">
        <v>333</v>
      </c>
    </row>
    <row r="46" spans="2:7" x14ac:dyDescent="0.35">
      <c r="B46" s="2" t="s">
        <v>2</v>
      </c>
      <c r="C46" s="4">
        <v>11041</v>
      </c>
      <c r="D46" s="4">
        <v>11041</v>
      </c>
      <c r="E46" s="4">
        <v>11041</v>
      </c>
      <c r="F46" s="4"/>
      <c r="G46"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G46"/>
  <sheetViews>
    <sheetView showGridLines="0" topLeftCell="A23" workbookViewId="0">
      <selection activeCell="D17" sqref="D17"/>
    </sheetView>
  </sheetViews>
  <sheetFormatPr defaultRowHeight="14.5" x14ac:dyDescent="0.35"/>
  <cols>
    <col min="1" max="1" width="43.81640625" customWidth="1"/>
    <col min="2" max="2" width="13.7265625" bestFit="1" customWidth="1"/>
    <col min="3" max="3" width="11.26953125" bestFit="1" customWidth="1"/>
    <col min="4" max="4" width="20.6328125" bestFit="1" customWidth="1"/>
    <col min="5" max="5" width="26.08984375" bestFit="1" customWidth="1"/>
    <col min="6" max="6" width="20.08984375" bestFit="1" customWidth="1"/>
    <col min="7" max="7" width="15.54296875" bestFit="1" customWidth="1"/>
  </cols>
  <sheetData>
    <row r="3" spans="2:7" x14ac:dyDescent="0.35">
      <c r="B3" s="1" t="s">
        <v>0</v>
      </c>
      <c r="C3" t="s">
        <v>8</v>
      </c>
      <c r="D3" t="s">
        <v>24</v>
      </c>
      <c r="E3" t="s">
        <v>14</v>
      </c>
      <c r="F3" t="s">
        <v>10</v>
      </c>
      <c r="G3" t="s">
        <v>9</v>
      </c>
    </row>
    <row r="4" spans="2:7" x14ac:dyDescent="0.35">
      <c r="B4" s="2" t="s">
        <v>1</v>
      </c>
      <c r="C4" s="4">
        <v>7999</v>
      </c>
      <c r="D4" s="4"/>
      <c r="E4" s="4"/>
      <c r="F4" s="4"/>
      <c r="G4" s="4">
        <v>7999</v>
      </c>
    </row>
    <row r="5" spans="2:7" x14ac:dyDescent="0.35">
      <c r="B5" s="3" t="s">
        <v>5</v>
      </c>
      <c r="C5" s="4">
        <v>1375</v>
      </c>
      <c r="D5" s="4"/>
      <c r="E5" s="4"/>
      <c r="F5" s="4"/>
      <c r="G5" s="4">
        <v>1375</v>
      </c>
    </row>
    <row r="6" spans="2:7" x14ac:dyDescent="0.35">
      <c r="B6" s="3" t="s">
        <v>19</v>
      </c>
      <c r="C6" s="4">
        <v>1153</v>
      </c>
      <c r="D6" s="4"/>
      <c r="E6" s="4"/>
      <c r="F6" s="4">
        <v>27</v>
      </c>
      <c r="G6" s="4">
        <v>1132</v>
      </c>
    </row>
    <row r="7" spans="2:7" x14ac:dyDescent="0.35">
      <c r="B7" s="3" t="s">
        <v>12</v>
      </c>
      <c r="C7" s="4">
        <v>1038</v>
      </c>
      <c r="D7" s="4"/>
      <c r="E7" s="4">
        <v>1339</v>
      </c>
      <c r="F7" s="4">
        <v>28</v>
      </c>
      <c r="G7" s="4">
        <v>1021</v>
      </c>
    </row>
    <row r="8" spans="2:7" x14ac:dyDescent="0.35">
      <c r="B8" s="3" t="s">
        <v>3</v>
      </c>
      <c r="C8" s="4">
        <v>1197</v>
      </c>
      <c r="D8" s="4">
        <v>25</v>
      </c>
      <c r="E8" s="4">
        <v>1137</v>
      </c>
      <c r="F8" s="4">
        <v>61</v>
      </c>
      <c r="G8" s="4">
        <v>1147</v>
      </c>
    </row>
    <row r="9" spans="2:7" x14ac:dyDescent="0.35">
      <c r="B9" s="3" t="s">
        <v>7</v>
      </c>
      <c r="C9" s="4">
        <v>1049</v>
      </c>
      <c r="D9" s="4">
        <v>22</v>
      </c>
      <c r="E9" s="4">
        <v>998</v>
      </c>
      <c r="F9" s="4">
        <v>65</v>
      </c>
      <c r="G9" s="4">
        <v>994</v>
      </c>
    </row>
    <row r="10" spans="2:7" x14ac:dyDescent="0.35">
      <c r="B10" s="3" t="s">
        <v>6</v>
      </c>
      <c r="C10" s="4">
        <v>643</v>
      </c>
      <c r="D10" s="4">
        <v>28</v>
      </c>
      <c r="E10" s="4">
        <v>1137</v>
      </c>
      <c r="F10" s="4">
        <v>78</v>
      </c>
      <c r="G10" s="4">
        <v>569</v>
      </c>
    </row>
    <row r="11" spans="2:7" x14ac:dyDescent="0.35">
      <c r="B11" s="3" t="s">
        <v>13</v>
      </c>
      <c r="C11" s="4">
        <v>823</v>
      </c>
      <c r="D11" s="4">
        <v>63</v>
      </c>
      <c r="E11" s="4">
        <v>1034</v>
      </c>
      <c r="F11" s="4">
        <v>79</v>
      </c>
      <c r="G11" s="4">
        <v>758</v>
      </c>
    </row>
    <row r="12" spans="2:7" x14ac:dyDescent="0.35">
      <c r="B12" s="3" t="s">
        <v>4</v>
      </c>
      <c r="C12" s="4">
        <v>630</v>
      </c>
      <c r="D12" s="4">
        <v>31</v>
      </c>
      <c r="E12" s="4">
        <v>629</v>
      </c>
      <c r="F12" s="4">
        <v>52</v>
      </c>
      <c r="G12" s="4">
        <v>588</v>
      </c>
    </row>
    <row r="13" spans="2:7" x14ac:dyDescent="0.35">
      <c r="B13" s="3" t="s">
        <v>20</v>
      </c>
      <c r="C13" s="4">
        <v>675</v>
      </c>
      <c r="D13" s="4">
        <v>27</v>
      </c>
      <c r="E13" s="4">
        <v>806</v>
      </c>
      <c r="F13" s="4">
        <v>48</v>
      </c>
      <c r="G13" s="4">
        <v>634</v>
      </c>
    </row>
    <row r="14" spans="2:7" x14ac:dyDescent="0.35">
      <c r="B14" s="3" t="s">
        <v>21</v>
      </c>
      <c r="C14" s="4">
        <v>489</v>
      </c>
      <c r="D14" s="4">
        <v>37</v>
      </c>
      <c r="E14" s="4">
        <v>597</v>
      </c>
      <c r="F14" s="4">
        <v>65</v>
      </c>
      <c r="G14" s="4">
        <v>439</v>
      </c>
    </row>
    <row r="15" spans="2:7" x14ac:dyDescent="0.35">
      <c r="B15" s="3" t="s">
        <v>22</v>
      </c>
      <c r="C15" s="4">
        <v>693</v>
      </c>
      <c r="D15" s="4">
        <v>73</v>
      </c>
      <c r="E15" s="4">
        <v>653</v>
      </c>
      <c r="F15" s="4">
        <v>103</v>
      </c>
      <c r="G15" s="4">
        <v>601</v>
      </c>
    </row>
    <row r="16" spans="2:7" x14ac:dyDescent="0.35">
      <c r="B16" s="3" t="s">
        <v>23</v>
      </c>
      <c r="C16" s="4">
        <v>689</v>
      </c>
      <c r="D16" s="4">
        <v>107</v>
      </c>
      <c r="E16" s="4">
        <v>462</v>
      </c>
      <c r="F16" s="4">
        <v>130</v>
      </c>
      <c r="G16" s="4">
        <v>579</v>
      </c>
    </row>
    <row r="17" spans="2:7" x14ac:dyDescent="0.35">
      <c r="B17" s="2" t="s">
        <v>25</v>
      </c>
      <c r="C17" s="4">
        <v>3494</v>
      </c>
      <c r="D17" s="4">
        <v>635</v>
      </c>
      <c r="E17" s="4">
        <v>1331</v>
      </c>
      <c r="F17" s="4">
        <v>666</v>
      </c>
      <c r="G17" s="4">
        <v>2907</v>
      </c>
    </row>
    <row r="18" spans="2:7" x14ac:dyDescent="0.35">
      <c r="B18" s="3" t="s">
        <v>5</v>
      </c>
      <c r="C18" s="4">
        <v>327</v>
      </c>
      <c r="D18" s="4">
        <v>59</v>
      </c>
      <c r="E18" s="4">
        <v>666</v>
      </c>
      <c r="F18" s="4">
        <v>83</v>
      </c>
      <c r="G18" s="4">
        <v>250</v>
      </c>
    </row>
    <row r="19" spans="2:7" x14ac:dyDescent="0.35">
      <c r="B19" s="3" t="s">
        <v>19</v>
      </c>
      <c r="C19" s="4">
        <v>358</v>
      </c>
      <c r="D19" s="4">
        <v>52</v>
      </c>
      <c r="E19" s="4">
        <v>678</v>
      </c>
      <c r="F19" s="4">
        <v>64</v>
      </c>
      <c r="G19" s="4">
        <v>300</v>
      </c>
    </row>
    <row r="20" spans="2:7" x14ac:dyDescent="0.35">
      <c r="B20" s="3" t="s">
        <v>12</v>
      </c>
      <c r="C20" s="4">
        <v>519</v>
      </c>
      <c r="D20" s="4">
        <v>51</v>
      </c>
      <c r="E20" s="4">
        <v>319</v>
      </c>
      <c r="F20" s="4">
        <v>59</v>
      </c>
      <c r="G20" s="4">
        <v>463</v>
      </c>
    </row>
    <row r="21" spans="2:7" x14ac:dyDescent="0.35">
      <c r="B21" s="3" t="s">
        <v>3</v>
      </c>
      <c r="C21" s="4">
        <v>668</v>
      </c>
      <c r="D21" s="4">
        <v>139</v>
      </c>
      <c r="E21" s="4">
        <v>330</v>
      </c>
      <c r="F21" s="4">
        <v>176</v>
      </c>
      <c r="G21" s="4">
        <v>502</v>
      </c>
    </row>
    <row r="22" spans="2:7" x14ac:dyDescent="0.35">
      <c r="B22" s="3" t="s">
        <v>7</v>
      </c>
      <c r="C22" s="4">
        <v>287</v>
      </c>
      <c r="D22" s="4">
        <v>87</v>
      </c>
      <c r="E22" s="4">
        <v>497</v>
      </c>
      <c r="F22" s="4">
        <v>99</v>
      </c>
      <c r="G22" s="4">
        <v>194</v>
      </c>
    </row>
    <row r="23" spans="2:7" x14ac:dyDescent="0.35">
      <c r="B23" s="3" t="s">
        <v>6</v>
      </c>
      <c r="C23" s="4">
        <v>430</v>
      </c>
      <c r="D23" s="4">
        <v>69</v>
      </c>
      <c r="E23" s="4">
        <v>629</v>
      </c>
      <c r="F23" s="4">
        <v>112</v>
      </c>
      <c r="G23" s="4">
        <v>322</v>
      </c>
    </row>
    <row r="24" spans="2:7" x14ac:dyDescent="0.35">
      <c r="B24" s="3" t="s">
        <v>13</v>
      </c>
      <c r="C24" s="4">
        <v>462</v>
      </c>
      <c r="D24" s="4">
        <v>141</v>
      </c>
      <c r="E24" s="4">
        <v>265</v>
      </c>
      <c r="F24" s="4">
        <v>163</v>
      </c>
      <c r="G24" s="4">
        <v>307</v>
      </c>
    </row>
    <row r="25" spans="2:7" x14ac:dyDescent="0.35">
      <c r="B25" s="3" t="s">
        <v>4</v>
      </c>
      <c r="C25" s="4">
        <v>322</v>
      </c>
      <c r="D25" s="4">
        <v>102</v>
      </c>
      <c r="E25" s="4">
        <v>423</v>
      </c>
      <c r="F25" s="4">
        <v>108</v>
      </c>
      <c r="G25" s="4">
        <v>217</v>
      </c>
    </row>
    <row r="26" spans="2:7" x14ac:dyDescent="0.35">
      <c r="B26" s="3" t="s">
        <v>20</v>
      </c>
      <c r="C26" s="4">
        <v>225</v>
      </c>
      <c r="D26" s="4">
        <v>60</v>
      </c>
      <c r="E26" s="4">
        <v>455</v>
      </c>
      <c r="F26" s="4">
        <v>69</v>
      </c>
      <c r="G26" s="4">
        <v>165</v>
      </c>
    </row>
    <row r="27" spans="2:7" x14ac:dyDescent="0.35">
      <c r="B27" s="3" t="s">
        <v>21</v>
      </c>
      <c r="C27" s="4">
        <v>146</v>
      </c>
      <c r="D27" s="4">
        <v>36</v>
      </c>
      <c r="E27" s="4">
        <v>311</v>
      </c>
      <c r="F27" s="4">
        <v>50</v>
      </c>
      <c r="G27" s="4">
        <v>99</v>
      </c>
    </row>
    <row r="28" spans="2:7" x14ac:dyDescent="0.35">
      <c r="B28" s="3" t="s">
        <v>22</v>
      </c>
      <c r="C28" s="4">
        <v>240</v>
      </c>
      <c r="D28" s="4">
        <v>70</v>
      </c>
      <c r="E28" s="4">
        <v>215</v>
      </c>
      <c r="F28" s="4">
        <v>95</v>
      </c>
      <c r="G28" s="4">
        <v>152</v>
      </c>
    </row>
    <row r="29" spans="2:7" x14ac:dyDescent="0.35">
      <c r="B29" s="3" t="s">
        <v>23</v>
      </c>
      <c r="C29" s="4">
        <v>214</v>
      </c>
      <c r="D29" s="4">
        <v>71</v>
      </c>
      <c r="E29" s="4">
        <v>124</v>
      </c>
      <c r="F29" s="4">
        <v>82</v>
      </c>
      <c r="G29" s="4">
        <v>137</v>
      </c>
    </row>
    <row r="30" spans="2:7" x14ac:dyDescent="0.35">
      <c r="B30" s="2" t="s">
        <v>26</v>
      </c>
      <c r="C30" s="4">
        <v>2735</v>
      </c>
      <c r="D30" s="4">
        <v>525</v>
      </c>
      <c r="E30" s="4">
        <v>434</v>
      </c>
      <c r="F30" s="4">
        <v>536</v>
      </c>
      <c r="G30" s="4">
        <v>2225</v>
      </c>
    </row>
    <row r="31" spans="2:7" x14ac:dyDescent="0.35">
      <c r="B31" s="3" t="s">
        <v>5</v>
      </c>
      <c r="C31" s="4">
        <v>213</v>
      </c>
      <c r="D31" s="4">
        <v>54</v>
      </c>
      <c r="E31" s="4">
        <v>232</v>
      </c>
      <c r="F31" s="4">
        <v>62</v>
      </c>
      <c r="G31" s="4">
        <v>160</v>
      </c>
    </row>
    <row r="32" spans="2:7" x14ac:dyDescent="0.35">
      <c r="B32" s="3" t="s">
        <v>19</v>
      </c>
      <c r="C32" s="4">
        <v>255</v>
      </c>
      <c r="D32" s="4">
        <v>27</v>
      </c>
      <c r="E32" s="4">
        <v>206</v>
      </c>
      <c r="F32" s="4">
        <v>33</v>
      </c>
      <c r="G32" s="4">
        <v>231</v>
      </c>
    </row>
    <row r="33" spans="2:7" x14ac:dyDescent="0.35">
      <c r="B33" s="3" t="s">
        <v>12</v>
      </c>
      <c r="C33" s="4">
        <v>232</v>
      </c>
      <c r="D33" s="4">
        <v>65</v>
      </c>
      <c r="E33" s="4">
        <v>209</v>
      </c>
      <c r="F33" s="4">
        <v>72</v>
      </c>
      <c r="G33" s="4">
        <v>164</v>
      </c>
    </row>
    <row r="34" spans="2:7" x14ac:dyDescent="0.35">
      <c r="B34" s="3" t="s">
        <v>3</v>
      </c>
      <c r="C34" s="4">
        <v>146</v>
      </c>
      <c r="D34" s="4">
        <v>34</v>
      </c>
      <c r="E34" s="4">
        <v>247</v>
      </c>
      <c r="F34" s="4">
        <v>40</v>
      </c>
      <c r="G34" s="4">
        <v>114</v>
      </c>
    </row>
    <row r="35" spans="2:7" x14ac:dyDescent="0.35">
      <c r="B35" s="3" t="s">
        <v>7</v>
      </c>
      <c r="C35" s="4">
        <v>289</v>
      </c>
      <c r="D35" s="4">
        <v>76</v>
      </c>
      <c r="E35" s="4">
        <v>190</v>
      </c>
      <c r="F35" s="4">
        <v>118</v>
      </c>
      <c r="G35" s="4">
        <v>179</v>
      </c>
    </row>
    <row r="36" spans="2:7" x14ac:dyDescent="0.35">
      <c r="B36" s="3" t="s">
        <v>6</v>
      </c>
      <c r="C36" s="4">
        <v>351</v>
      </c>
      <c r="D36" s="4">
        <v>23</v>
      </c>
      <c r="E36" s="4">
        <v>138</v>
      </c>
      <c r="F36" s="4">
        <v>32</v>
      </c>
      <c r="G36" s="4">
        <v>325</v>
      </c>
    </row>
    <row r="37" spans="2:7" x14ac:dyDescent="0.35">
      <c r="B37" s="3" t="s">
        <v>13</v>
      </c>
      <c r="C37" s="4">
        <v>230</v>
      </c>
      <c r="D37" s="4">
        <v>84</v>
      </c>
      <c r="E37" s="4">
        <v>279</v>
      </c>
      <c r="F37" s="4">
        <v>96</v>
      </c>
      <c r="G37" s="4">
        <v>145</v>
      </c>
    </row>
    <row r="38" spans="2:7" x14ac:dyDescent="0.35">
      <c r="B38" s="3" t="s">
        <v>4</v>
      </c>
      <c r="C38" s="4">
        <v>301</v>
      </c>
      <c r="D38" s="4">
        <v>45</v>
      </c>
      <c r="E38" s="4">
        <v>342</v>
      </c>
      <c r="F38" s="4">
        <v>55</v>
      </c>
      <c r="G38" s="4">
        <v>253</v>
      </c>
    </row>
    <row r="39" spans="2:7" x14ac:dyDescent="0.35">
      <c r="B39" s="3" t="s">
        <v>20</v>
      </c>
      <c r="C39" s="4">
        <v>365</v>
      </c>
      <c r="D39" s="4">
        <v>89</v>
      </c>
      <c r="E39" s="4">
        <v>206</v>
      </c>
      <c r="F39" s="4">
        <v>116</v>
      </c>
      <c r="G39" s="4">
        <v>257</v>
      </c>
    </row>
    <row r="40" spans="2:7" x14ac:dyDescent="0.35">
      <c r="B40" s="3" t="s">
        <v>21</v>
      </c>
      <c r="C40" s="4">
        <v>306</v>
      </c>
      <c r="D40" s="4">
        <v>85</v>
      </c>
      <c r="E40" s="4">
        <v>288</v>
      </c>
      <c r="F40" s="4">
        <v>99</v>
      </c>
      <c r="G40" s="4">
        <v>214</v>
      </c>
    </row>
    <row r="41" spans="2:7" x14ac:dyDescent="0.35">
      <c r="B41" s="3" t="s">
        <v>22</v>
      </c>
      <c r="C41" s="4">
        <v>212</v>
      </c>
      <c r="D41" s="4">
        <v>77</v>
      </c>
      <c r="E41" s="4">
        <v>358</v>
      </c>
      <c r="F41" s="4">
        <v>110</v>
      </c>
      <c r="G41" s="4">
        <v>107</v>
      </c>
    </row>
    <row r="42" spans="2:7" x14ac:dyDescent="0.35">
      <c r="B42" s="3" t="s">
        <v>23</v>
      </c>
      <c r="C42" s="4">
        <v>333</v>
      </c>
      <c r="D42" s="4">
        <v>100</v>
      </c>
      <c r="E42" s="4">
        <v>273</v>
      </c>
      <c r="F42" s="4">
        <v>110</v>
      </c>
      <c r="G42" s="4">
        <v>228</v>
      </c>
    </row>
    <row r="43" spans="2:7" x14ac:dyDescent="0.35">
      <c r="B43" s="2" t="s">
        <v>27</v>
      </c>
      <c r="C43" s="4"/>
      <c r="D43" s="4"/>
      <c r="E43" s="4">
        <v>537</v>
      </c>
      <c r="F43" s="4"/>
      <c r="G43" s="4"/>
    </row>
    <row r="44" spans="2:7" x14ac:dyDescent="0.35">
      <c r="B44" s="3" t="s">
        <v>5</v>
      </c>
      <c r="C44" s="4"/>
      <c r="D44" s="4"/>
      <c r="E44" s="4">
        <v>207</v>
      </c>
      <c r="F44" s="4"/>
      <c r="G44" s="4"/>
    </row>
    <row r="45" spans="2:7" x14ac:dyDescent="0.35">
      <c r="B45" s="3" t="s">
        <v>19</v>
      </c>
      <c r="C45" s="4"/>
      <c r="D45" s="4"/>
      <c r="E45" s="4">
        <v>333</v>
      </c>
      <c r="F45" s="4"/>
      <c r="G45" s="4"/>
    </row>
    <row r="46" spans="2:7" x14ac:dyDescent="0.35">
      <c r="B46" s="2" t="s">
        <v>2</v>
      </c>
      <c r="C46" s="4">
        <v>11041</v>
      </c>
      <c r="D46" s="4"/>
      <c r="E46" s="4"/>
      <c r="F46" s="4"/>
      <c r="G46" s="4">
        <v>11041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46"/>
  <sheetViews>
    <sheetView showGridLines="0" workbookViewId="0">
      <selection activeCell="B3" sqref="B3"/>
    </sheetView>
  </sheetViews>
  <sheetFormatPr defaultRowHeight="14.5" x14ac:dyDescent="0.35"/>
  <cols>
    <col min="1" max="1" width="46.453125" customWidth="1"/>
    <col min="2" max="2" width="13.7265625" bestFit="1" customWidth="1"/>
    <col min="3" max="3" width="18.81640625" bestFit="1" customWidth="1"/>
    <col min="4" max="4" width="23.36328125" bestFit="1" customWidth="1"/>
    <col min="5" max="5" width="23.90625" bestFit="1" customWidth="1"/>
    <col min="6" max="6" width="24.08984375" bestFit="1" customWidth="1"/>
    <col min="7" max="7" width="15.36328125" bestFit="1" customWidth="1"/>
  </cols>
  <sheetData>
    <row r="3" spans="2:6" x14ac:dyDescent="0.35">
      <c r="B3" s="1" t="s">
        <v>0</v>
      </c>
      <c r="C3" t="s">
        <v>15</v>
      </c>
      <c r="D3" t="s">
        <v>16</v>
      </c>
      <c r="E3" t="s">
        <v>17</v>
      </c>
      <c r="F3" t="s">
        <v>18</v>
      </c>
    </row>
    <row r="4" spans="2:6" x14ac:dyDescent="0.35">
      <c r="B4" s="2" t="s">
        <v>1</v>
      </c>
      <c r="C4" s="5">
        <v>11309946.121499853</v>
      </c>
      <c r="D4" s="5"/>
      <c r="E4" s="5"/>
      <c r="F4" s="5">
        <v>8788540.4721999131</v>
      </c>
    </row>
    <row r="5" spans="2:6" x14ac:dyDescent="0.35">
      <c r="B5" s="3" t="s">
        <v>5</v>
      </c>
      <c r="C5" s="5">
        <v>794248.23850000487</v>
      </c>
      <c r="D5" s="5"/>
      <c r="E5" s="5"/>
      <c r="F5" s="5"/>
    </row>
    <row r="6" spans="2:6" x14ac:dyDescent="0.35">
      <c r="B6" s="3" t="s">
        <v>19</v>
      </c>
      <c r="C6" s="5">
        <v>711920.11059999431</v>
      </c>
      <c r="D6" s="5">
        <v>179215.80230000045</v>
      </c>
      <c r="E6" s="5"/>
      <c r="F6" s="5"/>
    </row>
    <row r="7" spans="2:6" x14ac:dyDescent="0.35">
      <c r="B7" s="3" t="s">
        <v>12</v>
      </c>
      <c r="C7" s="5">
        <v>797943.50519999745</v>
      </c>
      <c r="D7" s="5">
        <v>163345.73110000073</v>
      </c>
      <c r="E7" s="5"/>
      <c r="F7" s="5">
        <v>633920.72849999962</v>
      </c>
    </row>
    <row r="8" spans="2:6" x14ac:dyDescent="0.35">
      <c r="B8" s="3" t="s">
        <v>3</v>
      </c>
      <c r="C8" s="5">
        <v>882161.02759999083</v>
      </c>
      <c r="D8" s="5">
        <v>245943.78810000126</v>
      </c>
      <c r="E8" s="5">
        <v>20287.57450000001</v>
      </c>
      <c r="F8" s="5">
        <v>686079.97579999769</v>
      </c>
    </row>
    <row r="9" spans="2:6" x14ac:dyDescent="0.35">
      <c r="B9" s="3" t="s">
        <v>7</v>
      </c>
      <c r="C9" s="5">
        <v>715833.73499999265</v>
      </c>
      <c r="D9" s="5">
        <v>220359.00800000058</v>
      </c>
      <c r="E9" s="5">
        <v>9261.67</v>
      </c>
      <c r="F9" s="5">
        <v>761077.44670000125</v>
      </c>
    </row>
    <row r="10" spans="2:6" x14ac:dyDescent="0.35">
      <c r="B10" s="3" t="s">
        <v>6</v>
      </c>
      <c r="C10" s="5">
        <v>538111.20899999875</v>
      </c>
      <c r="D10" s="5">
        <v>444193.25399999507</v>
      </c>
      <c r="E10" s="5">
        <v>31667.268000000004</v>
      </c>
      <c r="F10" s="5">
        <v>1046112.129599995</v>
      </c>
    </row>
    <row r="11" spans="2:6" x14ac:dyDescent="0.35">
      <c r="B11" s="3" t="s">
        <v>13</v>
      </c>
      <c r="C11" s="5">
        <v>659261.02799999772</v>
      </c>
      <c r="D11" s="5">
        <v>263281.9550000006</v>
      </c>
      <c r="E11" s="5">
        <v>13260.552999999964</v>
      </c>
      <c r="F11" s="5">
        <v>935788.56289999641</v>
      </c>
    </row>
    <row r="12" spans="2:6" x14ac:dyDescent="0.35">
      <c r="B12" s="3" t="s">
        <v>4</v>
      </c>
      <c r="C12" s="5">
        <v>659400.00599999295</v>
      </c>
      <c r="D12" s="5">
        <v>293434.57900000009</v>
      </c>
      <c r="E12" s="5">
        <v>15490.718000000001</v>
      </c>
      <c r="F12" s="5">
        <v>968409.67499999783</v>
      </c>
    </row>
    <row r="13" spans="2:6" x14ac:dyDescent="0.35">
      <c r="B13" s="3" t="s">
        <v>20</v>
      </c>
      <c r="C13" s="5">
        <v>673437.66959999304</v>
      </c>
      <c r="D13" s="5">
        <v>336431.31399999879</v>
      </c>
      <c r="E13" s="5">
        <v>19825.736999999979</v>
      </c>
      <c r="F13" s="5">
        <v>913359.50939999381</v>
      </c>
    </row>
    <row r="14" spans="2:6" x14ac:dyDescent="0.35">
      <c r="B14" s="3" t="s">
        <v>21</v>
      </c>
      <c r="C14" s="5">
        <v>428628.20800000045</v>
      </c>
      <c r="D14" s="5">
        <v>485645.33400000451</v>
      </c>
      <c r="E14" s="5">
        <v>15820.602000000004</v>
      </c>
      <c r="F14" s="5">
        <v>786222.18409999425</v>
      </c>
    </row>
    <row r="15" spans="2:6" x14ac:dyDescent="0.35">
      <c r="B15" s="3" t="s">
        <v>22</v>
      </c>
      <c r="C15" s="5">
        <v>569911.68550000398</v>
      </c>
      <c r="D15" s="5">
        <v>255690.18249999956</v>
      </c>
      <c r="E15" s="5">
        <v>72271.98049999986</v>
      </c>
      <c r="F15" s="5">
        <v>1076683.189600002</v>
      </c>
    </row>
    <row r="16" spans="2:6" x14ac:dyDescent="0.35">
      <c r="B16" s="3" t="s">
        <v>23</v>
      </c>
      <c r="C16" s="5">
        <v>786105.16850001249</v>
      </c>
      <c r="D16" s="5">
        <v>205443.58199999909</v>
      </c>
      <c r="E16" s="5">
        <v>31234.447999999975</v>
      </c>
      <c r="F16" s="5">
        <v>980887.07059999916</v>
      </c>
    </row>
    <row r="17" spans="2:6" x14ac:dyDescent="0.35">
      <c r="B17" s="2" t="s">
        <v>25</v>
      </c>
      <c r="C17" s="5">
        <v>9348950.8544000704</v>
      </c>
      <c r="D17" s="5">
        <v>578632.13410000072</v>
      </c>
      <c r="E17" s="5">
        <v>245016.61380000101</v>
      </c>
      <c r="F17" s="5">
        <v>9327723.0217999443</v>
      </c>
    </row>
    <row r="18" spans="2:6" x14ac:dyDescent="0.35">
      <c r="B18" s="3" t="s">
        <v>5</v>
      </c>
      <c r="C18" s="5">
        <v>457355.18010000302</v>
      </c>
      <c r="D18" s="5">
        <v>199411.51319999943</v>
      </c>
      <c r="E18" s="5">
        <v>51940.80319999998</v>
      </c>
      <c r="F18" s="5">
        <v>901835.58379999222</v>
      </c>
    </row>
    <row r="19" spans="2:6" x14ac:dyDescent="0.35">
      <c r="B19" s="3" t="s">
        <v>19</v>
      </c>
      <c r="C19" s="5">
        <v>395016.69840000273</v>
      </c>
      <c r="D19" s="5">
        <v>205063.29830000069</v>
      </c>
      <c r="E19" s="5">
        <v>14272.703</v>
      </c>
      <c r="F19" s="5">
        <v>1194781.3376999993</v>
      </c>
    </row>
    <row r="20" spans="2:6" x14ac:dyDescent="0.35">
      <c r="B20" s="3" t="s">
        <v>12</v>
      </c>
      <c r="C20" s="5">
        <v>443000.99539999769</v>
      </c>
      <c r="D20" s="5">
        <v>116537.52529999963</v>
      </c>
      <c r="E20" s="5">
        <v>24994.640000000003</v>
      </c>
      <c r="F20" s="5">
        <v>578583.62150000245</v>
      </c>
    </row>
    <row r="21" spans="2:6" x14ac:dyDescent="0.35">
      <c r="B21" s="3" t="s">
        <v>3</v>
      </c>
      <c r="C21" s="5">
        <v>819097.9399999911</v>
      </c>
      <c r="D21" s="5">
        <v>180569.23030000011</v>
      </c>
      <c r="E21" s="5">
        <v>77073.098500000357</v>
      </c>
      <c r="F21" s="5">
        <v>791121.65480000118</v>
      </c>
    </row>
    <row r="22" spans="2:6" x14ac:dyDescent="0.35">
      <c r="B22" s="3" t="s">
        <v>7</v>
      </c>
      <c r="C22" s="5">
        <v>735092.70499999786</v>
      </c>
      <c r="D22" s="5">
        <v>158139.25299999985</v>
      </c>
      <c r="E22" s="5">
        <v>98326.010000000111</v>
      </c>
      <c r="F22" s="5">
        <v>639312.30460000027</v>
      </c>
    </row>
    <row r="23" spans="2:6" x14ac:dyDescent="0.35">
      <c r="B23" s="3" t="s">
        <v>6</v>
      </c>
      <c r="C23" s="5">
        <v>606836.91399999976</v>
      </c>
      <c r="D23" s="5">
        <v>238304.68900000074</v>
      </c>
      <c r="E23" s="5">
        <v>18317.812999999973</v>
      </c>
      <c r="F23" s="5">
        <v>970749.54139999708</v>
      </c>
    </row>
    <row r="24" spans="2:6" x14ac:dyDescent="0.35">
      <c r="B24" s="3" t="s">
        <v>13</v>
      </c>
      <c r="C24" s="5">
        <v>640182.37899999879</v>
      </c>
      <c r="D24" s="5">
        <v>250365.02900000039</v>
      </c>
      <c r="E24" s="5">
        <v>17811.670000000009</v>
      </c>
      <c r="F24" s="5">
        <v>637195.05469999858</v>
      </c>
    </row>
    <row r="25" spans="2:6" x14ac:dyDescent="0.35">
      <c r="B25" s="3" t="s">
        <v>4</v>
      </c>
      <c r="C25" s="5">
        <v>635839.79499999713</v>
      </c>
      <c r="D25" s="5">
        <v>85721.158999999956</v>
      </c>
      <c r="E25" s="5">
        <v>10677.748999999983</v>
      </c>
      <c r="F25" s="5">
        <v>926089.60479999427</v>
      </c>
    </row>
    <row r="26" spans="2:6" x14ac:dyDescent="0.35">
      <c r="B26" s="3" t="s">
        <v>20</v>
      </c>
      <c r="C26" s="5">
        <v>695380.2200000023</v>
      </c>
      <c r="D26" s="5">
        <v>268057.00800000079</v>
      </c>
      <c r="E26" s="5">
        <v>124167.80200000069</v>
      </c>
      <c r="F26" s="5">
        <v>989361.0249999942</v>
      </c>
    </row>
    <row r="27" spans="2:6" x14ac:dyDescent="0.35">
      <c r="B27" s="3" t="s">
        <v>21</v>
      </c>
      <c r="C27" s="5">
        <v>613824.47999999672</v>
      </c>
      <c r="D27" s="5">
        <v>105968.5119999999</v>
      </c>
      <c r="E27" s="5">
        <v>10385.785999999993</v>
      </c>
      <c r="F27" s="5">
        <v>736271.71500000008</v>
      </c>
    </row>
    <row r="28" spans="2:6" x14ac:dyDescent="0.35">
      <c r="B28" s="3" t="s">
        <v>22</v>
      </c>
      <c r="C28" s="5">
        <v>748904.14500000735</v>
      </c>
      <c r="D28" s="5">
        <v>407205.17750000337</v>
      </c>
      <c r="E28" s="5">
        <v>66564.503000000084</v>
      </c>
      <c r="F28" s="5">
        <v>914456.37199999846</v>
      </c>
    </row>
    <row r="29" spans="2:6" x14ac:dyDescent="0.35">
      <c r="B29" s="3" t="s">
        <v>23</v>
      </c>
      <c r="C29" s="5">
        <v>616721.48150000954</v>
      </c>
      <c r="D29" s="5">
        <v>304987.66049999994</v>
      </c>
      <c r="E29" s="5">
        <v>52380.762499999917</v>
      </c>
      <c r="F29" s="5">
        <v>687302.63100000157</v>
      </c>
    </row>
    <row r="30" spans="2:6" x14ac:dyDescent="0.35">
      <c r="B30" s="2" t="s">
        <v>26</v>
      </c>
      <c r="C30" s="5">
        <v>9097009.8099997323</v>
      </c>
      <c r="D30" s="5">
        <v>256805.05739999909</v>
      </c>
      <c r="E30" s="5">
        <v>151974.73189999926</v>
      </c>
      <c r="F30" s="5">
        <v>9699887.3203997929</v>
      </c>
    </row>
    <row r="31" spans="2:6" x14ac:dyDescent="0.35">
      <c r="B31" s="3" t="s">
        <v>5</v>
      </c>
      <c r="C31" s="5">
        <v>508194.48250000138</v>
      </c>
      <c r="D31" s="5">
        <v>72706.56749999999</v>
      </c>
      <c r="E31" s="5">
        <v>26815.431499999941</v>
      </c>
      <c r="F31" s="5">
        <v>1035789.5759999992</v>
      </c>
    </row>
    <row r="32" spans="2:6" x14ac:dyDescent="0.35">
      <c r="B32" s="3" t="s">
        <v>19</v>
      </c>
      <c r="C32" s="5">
        <v>577216.05010001</v>
      </c>
      <c r="D32" s="5">
        <v>45365.08700000008</v>
      </c>
      <c r="E32" s="5">
        <v>24067.129999999954</v>
      </c>
      <c r="F32" s="5">
        <v>941640.1857999994</v>
      </c>
    </row>
    <row r="33" spans="2:6" x14ac:dyDescent="0.35">
      <c r="B33" s="3" t="s">
        <v>12</v>
      </c>
      <c r="C33" s="5">
        <v>317726.81430000364</v>
      </c>
      <c r="D33" s="5">
        <v>178411.05300000007</v>
      </c>
      <c r="E33" s="5">
        <v>68323.323400000096</v>
      </c>
      <c r="F33" s="5">
        <v>698064.64250000066</v>
      </c>
    </row>
    <row r="34" spans="2:6" x14ac:dyDescent="0.35">
      <c r="B34" s="3" t="s">
        <v>3</v>
      </c>
      <c r="C34" s="5">
        <v>567439.87020000245</v>
      </c>
      <c r="D34" s="5">
        <v>111453.34729999985</v>
      </c>
      <c r="E34" s="5">
        <v>35693.827000000085</v>
      </c>
      <c r="F34" s="5">
        <v>680773.98810000217</v>
      </c>
    </row>
    <row r="35" spans="2:6" x14ac:dyDescent="0.35">
      <c r="B35" s="3" t="s">
        <v>7</v>
      </c>
      <c r="C35" s="5">
        <v>916030.76599999575</v>
      </c>
      <c r="D35" s="5">
        <v>151134.4620000007</v>
      </c>
      <c r="E35" s="5">
        <v>29603.084000000021</v>
      </c>
      <c r="F35" s="5">
        <v>564802.57200000051</v>
      </c>
    </row>
    <row r="36" spans="2:6" x14ac:dyDescent="0.35">
      <c r="B36" s="3" t="s">
        <v>6</v>
      </c>
      <c r="C36" s="5">
        <v>756193.92200000153</v>
      </c>
      <c r="D36" s="5">
        <v>116392.27500000013</v>
      </c>
      <c r="E36" s="5">
        <v>514.42999999999995</v>
      </c>
      <c r="F36" s="5">
        <v>684916.19629999949</v>
      </c>
    </row>
    <row r="37" spans="2:6" x14ac:dyDescent="0.35">
      <c r="B37" s="3" t="s">
        <v>13</v>
      </c>
      <c r="C37" s="5">
        <v>859984.84799999581</v>
      </c>
      <c r="D37" s="5">
        <v>208411.73000000033</v>
      </c>
      <c r="E37" s="5">
        <v>21923.209999999981</v>
      </c>
      <c r="F37" s="5">
        <v>1005727.8132000001</v>
      </c>
    </row>
    <row r="38" spans="2:6" x14ac:dyDescent="0.35">
      <c r="B38" s="3" t="s">
        <v>4</v>
      </c>
      <c r="C38" s="5">
        <v>541054.01499999571</v>
      </c>
      <c r="D38" s="5">
        <v>294653.44100000052</v>
      </c>
      <c r="E38" s="5">
        <v>3197.3399999999992</v>
      </c>
      <c r="F38" s="5">
        <v>877257.86599999922</v>
      </c>
    </row>
    <row r="39" spans="2:6" x14ac:dyDescent="0.35">
      <c r="B39" s="3" t="s">
        <v>20</v>
      </c>
      <c r="C39" s="5">
        <v>636757.48700000043</v>
      </c>
      <c r="D39" s="5">
        <v>72852.914999999935</v>
      </c>
      <c r="E39" s="5">
        <v>1155.3260000000028</v>
      </c>
      <c r="F39" s="5">
        <v>1060088.7202999978</v>
      </c>
    </row>
    <row r="40" spans="2:6" x14ac:dyDescent="0.35">
      <c r="B40" s="3" t="s">
        <v>21</v>
      </c>
      <c r="C40" s="5">
        <v>637165.33999999077</v>
      </c>
      <c r="D40" s="5">
        <v>169572.87800000043</v>
      </c>
      <c r="E40" s="5">
        <v>4583.9040000000059</v>
      </c>
      <c r="F40" s="5">
        <v>954272.92799999751</v>
      </c>
    </row>
    <row r="41" spans="2:6" x14ac:dyDescent="0.35">
      <c r="B41" s="3" t="s">
        <v>22</v>
      </c>
      <c r="C41" s="5">
        <v>680769.36700001021</v>
      </c>
      <c r="D41" s="5">
        <v>187394.64499999973</v>
      </c>
      <c r="E41" s="5">
        <v>3651.3440000000051</v>
      </c>
      <c r="F41" s="5">
        <v>602024.31899999816</v>
      </c>
    </row>
    <row r="42" spans="2:6" x14ac:dyDescent="0.35">
      <c r="B42" s="3" t="s">
        <v>23</v>
      </c>
      <c r="C42" s="5">
        <v>643668.23500001652</v>
      </c>
      <c r="D42" s="5">
        <v>103265.26949999999</v>
      </c>
      <c r="E42" s="5">
        <v>1702.3959999999981</v>
      </c>
      <c r="F42" s="5">
        <v>898498.97300000058</v>
      </c>
    </row>
    <row r="43" spans="2:6" x14ac:dyDescent="0.35">
      <c r="B43" s="2" t="s">
        <v>27</v>
      </c>
      <c r="C43" s="5"/>
      <c r="D43" s="5"/>
      <c r="E43" s="5"/>
      <c r="F43" s="5">
        <v>1615097.5165000109</v>
      </c>
    </row>
    <row r="44" spans="2:6" x14ac:dyDescent="0.35">
      <c r="B44" s="3" t="s">
        <v>5</v>
      </c>
      <c r="C44" s="5"/>
      <c r="D44" s="5"/>
      <c r="E44" s="5"/>
      <c r="F44" s="5">
        <v>893971.7700000013</v>
      </c>
    </row>
    <row r="45" spans="2:6" x14ac:dyDescent="0.35">
      <c r="B45" s="3" t="s">
        <v>19</v>
      </c>
      <c r="C45" s="5"/>
      <c r="D45" s="5"/>
      <c r="E45" s="5"/>
      <c r="F45" s="5">
        <v>837401.37749999843</v>
      </c>
    </row>
    <row r="46" spans="2:6" x14ac:dyDescent="0.35">
      <c r="B46" s="2" t="s">
        <v>2</v>
      </c>
      <c r="C46" s="5">
        <v>30591343.977400023</v>
      </c>
      <c r="D46" s="5"/>
      <c r="E46" s="5"/>
      <c r="F46" s="5">
        <v>1615097.5164999983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E489F358-E1A9-4444-BFE0-7277494F65AF}">
  <ds:schemaRefs/>
</ds:datastoreItem>
</file>

<file path=customXml/itemProps2.xml><?xml version="1.0" encoding="utf-8"?>
<ds:datastoreItem xmlns:ds="http://schemas.openxmlformats.org/officeDocument/2006/customXml" ds:itemID="{DCEAC80C-1534-451E-A8FB-7ECF007609FC}">
  <ds:schemaRefs/>
</ds:datastoreItem>
</file>

<file path=customXml/itemProps3.xml><?xml version="1.0" encoding="utf-8"?>
<ds:datastoreItem xmlns:ds="http://schemas.openxmlformats.org/officeDocument/2006/customXml" ds:itemID="{4A46B596-8A2C-4BE5-9765-9AB54F5D78D9}">
  <ds:schemaRefs/>
</ds:datastoreItem>
</file>

<file path=customXml/itemProps4.xml><?xml version="1.0" encoding="utf-8"?>
<ds:datastoreItem xmlns:ds="http://schemas.openxmlformats.org/officeDocument/2006/customXml" ds:itemID="{52B8ECC8-3421-4E17-98E8-98EF16BA275F}">
  <ds:schemaRefs/>
</ds:datastoreItem>
</file>

<file path=customXml/itemProps5.xml><?xml version="1.0" encoding="utf-8"?>
<ds:datastoreItem xmlns:ds="http://schemas.openxmlformats.org/officeDocument/2006/customXml" ds:itemID="{7D2537AB-3575-4B5B-9D38-650E1455F92F}">
  <ds:schemaRefs/>
</ds:datastoreItem>
</file>

<file path=customXml/itemProps6.xml><?xml version="1.0" encoding="utf-8"?>
<ds:datastoreItem xmlns:ds="http://schemas.openxmlformats.org/officeDocument/2006/customXml" ds:itemID="{190D0369-C9E6-4AF3-9107-77D3F5B7AD63}">
  <ds:schemaRefs>
    <ds:schemaRef ds:uri="http://schemas.microsoft.com/DataMashup"/>
  </ds:schemaRefs>
</ds:datastoreItem>
</file>

<file path=customXml/itemProps7.xml><?xml version="1.0" encoding="utf-8"?>
<ds:datastoreItem xmlns:ds="http://schemas.openxmlformats.org/officeDocument/2006/customXml" ds:itemID="{3ED8AE7A-1A62-4CFA-BBBC-638CEDD79C35}">
  <ds:schemaRefs/>
</ds:datastoreItem>
</file>

<file path=customXml/itemProps8.xml><?xml version="1.0" encoding="utf-8"?>
<ds:datastoreItem xmlns:ds="http://schemas.openxmlformats.org/officeDocument/2006/customXml" ds:itemID="{2B64FF89-A31B-44DC-A6B4-80197F0D0333}">
  <ds:schemaRefs/>
</ds:datastoreItem>
</file>

<file path=customXml/itemProps9.xml><?xml version="1.0" encoding="utf-8"?>
<ds:datastoreItem xmlns:ds="http://schemas.openxmlformats.org/officeDocument/2006/customXml" ds:itemID="{7EDAC1DA-FECC-4F9D-8FE2-3935E69AE548}">
  <ds:schemaRefs/>
</ds:datastoreItem>
</file>

<file path=customXml/itemProps10.xml><?xml version="1.0" encoding="utf-8"?>
<ds:datastoreItem xmlns:ds="http://schemas.openxmlformats.org/officeDocument/2006/customXml" ds:itemID="{60136C02-002D-414E-8E5F-79DDFAC07D1B}">
  <ds:schemaRefs/>
</ds:datastoreItem>
</file>

<file path=customXml/itemProps11.xml><?xml version="1.0" encoding="utf-8"?>
<ds:datastoreItem xmlns:ds="http://schemas.openxmlformats.org/officeDocument/2006/customXml" ds:itemID="{E4FC00AB-E4D2-4AF1-92B0-1F02FCEDAD34}">
  <ds:schemaRefs/>
</ds:datastoreItem>
</file>

<file path=customXml/itemProps12.xml><?xml version="1.0" encoding="utf-8"?>
<ds:datastoreItem xmlns:ds="http://schemas.openxmlformats.org/officeDocument/2006/customXml" ds:itemID="{C6E24D3F-7732-458E-B748-469425EB3358}">
  <ds:schemaRefs/>
</ds:datastoreItem>
</file>

<file path=customXml/itemProps13.xml><?xml version="1.0" encoding="utf-8"?>
<ds:datastoreItem xmlns:ds="http://schemas.openxmlformats.org/officeDocument/2006/customXml" ds:itemID="{0E670A31-ACF7-4826-8F07-559865475821}">
  <ds:schemaRefs/>
</ds:datastoreItem>
</file>

<file path=customXml/itemProps14.xml><?xml version="1.0" encoding="utf-8"?>
<ds:datastoreItem xmlns:ds="http://schemas.openxmlformats.org/officeDocument/2006/customXml" ds:itemID="{A314E30A-3CE6-450C-B7C2-E7417AA06E96}">
  <ds:schemaRefs/>
</ds:datastoreItem>
</file>

<file path=customXml/itemProps15.xml><?xml version="1.0" encoding="utf-8"?>
<ds:datastoreItem xmlns:ds="http://schemas.openxmlformats.org/officeDocument/2006/customXml" ds:itemID="{F6E6E2ED-514F-48B9-812E-2938C751BC63}">
  <ds:schemaRefs/>
</ds:datastoreItem>
</file>

<file path=customXml/itemProps16.xml><?xml version="1.0" encoding="utf-8"?>
<ds:datastoreItem xmlns:ds="http://schemas.openxmlformats.org/officeDocument/2006/customXml" ds:itemID="{69123AE5-D82C-4E4D-A4E6-40E9296796CC}">
  <ds:schemaRefs/>
</ds:datastoreItem>
</file>

<file path=customXml/itemProps17.xml><?xml version="1.0" encoding="utf-8"?>
<ds:datastoreItem xmlns:ds="http://schemas.openxmlformats.org/officeDocument/2006/customXml" ds:itemID="{E361FBA7-E042-4671-94D0-9D2F338C11CB}">
  <ds:schemaRefs/>
</ds:datastoreItem>
</file>

<file path=customXml/itemProps18.xml><?xml version="1.0" encoding="utf-8"?>
<ds:datastoreItem xmlns:ds="http://schemas.openxmlformats.org/officeDocument/2006/customXml" ds:itemID="{852C4DEE-B7B0-419F-A693-8C45E9D94808}">
  <ds:schemaRefs/>
</ds:datastoreItem>
</file>

<file path=customXml/itemProps19.xml><?xml version="1.0" encoding="utf-8"?>
<ds:datastoreItem xmlns:ds="http://schemas.openxmlformats.org/officeDocument/2006/customXml" ds:itemID="{5D914F8E-098C-4DB2-88A0-76A6FF4A2E5B}">
  <ds:schemaRefs/>
</ds:datastoreItem>
</file>

<file path=customXml/itemProps20.xml><?xml version="1.0" encoding="utf-8"?>
<ds:datastoreItem xmlns:ds="http://schemas.openxmlformats.org/officeDocument/2006/customXml" ds:itemID="{C2C7FA2F-C36B-400B-88DE-430FEB003FD3}">
  <ds:schemaRefs/>
</ds:datastoreItem>
</file>

<file path=customXml/itemProps21.xml><?xml version="1.0" encoding="utf-8"?>
<ds:datastoreItem xmlns:ds="http://schemas.openxmlformats.org/officeDocument/2006/customXml" ds:itemID="{54E0DEE8-2F56-4645-9BF1-532391CB4ACB}">
  <ds:schemaRefs/>
</ds:datastoreItem>
</file>

<file path=customXml/itemProps22.xml><?xml version="1.0" encoding="utf-8"?>
<ds:datastoreItem xmlns:ds="http://schemas.openxmlformats.org/officeDocument/2006/customXml" ds:itemID="{7212EFF3-D0E2-4EF2-8A8F-B28EB16DFAD2}">
  <ds:schemaRefs/>
</ds:datastoreItem>
</file>

<file path=customXml/itemProps23.xml><?xml version="1.0" encoding="utf-8"?>
<ds:datastoreItem xmlns:ds="http://schemas.openxmlformats.org/officeDocument/2006/customXml" ds:itemID="{7E847AC4-3365-4C02-9870-BC934CD33E83}">
  <ds:schemaRefs/>
</ds:datastoreItem>
</file>

<file path=customXml/itemProps24.xml><?xml version="1.0" encoding="utf-8"?>
<ds:datastoreItem xmlns:ds="http://schemas.openxmlformats.org/officeDocument/2006/customXml" ds:itemID="{624D6BDE-7E02-4564-B4BF-6757E38E7FA5}">
  <ds:schemaRefs/>
</ds:datastoreItem>
</file>

<file path=customXml/itemProps25.xml><?xml version="1.0" encoding="utf-8"?>
<ds:datastoreItem xmlns:ds="http://schemas.openxmlformats.org/officeDocument/2006/customXml" ds:itemID="{80E2CB51-CE81-43C3-B44B-2A7287B81429}">
  <ds:schemaRefs/>
</ds:datastoreItem>
</file>

<file path=customXml/itemProps26.xml><?xml version="1.0" encoding="utf-8"?>
<ds:datastoreItem xmlns:ds="http://schemas.openxmlformats.org/officeDocument/2006/customXml" ds:itemID="{D319BB64-388E-4559-8E3C-11CBD26886EE}">
  <ds:schemaRefs/>
</ds:datastoreItem>
</file>

<file path=customXml/itemProps27.xml><?xml version="1.0" encoding="utf-8"?>
<ds:datastoreItem xmlns:ds="http://schemas.openxmlformats.org/officeDocument/2006/customXml" ds:itemID="{29F96C64-1B4F-4AD1-8A72-20A02964C1F7}">
  <ds:schemaRefs/>
</ds:datastoreItem>
</file>

<file path=customXml/itemProps28.xml><?xml version="1.0" encoding="utf-8"?>
<ds:datastoreItem xmlns:ds="http://schemas.openxmlformats.org/officeDocument/2006/customXml" ds:itemID="{C87DB5BD-257C-408E-ABF1-333967125878}">
  <ds:schemaRefs/>
</ds:datastoreItem>
</file>

<file path=customXml/itemProps29.xml><?xml version="1.0" encoding="utf-8"?>
<ds:datastoreItem xmlns:ds="http://schemas.openxmlformats.org/officeDocument/2006/customXml" ds:itemID="{DAC605C7-2C62-4E1C-B2A5-E9F113383031}">
  <ds:schemaRefs/>
</ds:datastoreItem>
</file>

<file path=customXml/itemProps30.xml><?xml version="1.0" encoding="utf-8"?>
<ds:datastoreItem xmlns:ds="http://schemas.openxmlformats.org/officeDocument/2006/customXml" ds:itemID="{27477CF0-9BAA-429D-8DE5-06812764E7A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Sample New and Returning</vt:lpstr>
      <vt:lpstr>Sample Recovered</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2020-06-11T22:06:07Z</dcterms:modified>
</cp:coreProperties>
</file>